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5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5" i="1" l="1"/>
  <c r="S86" i="1"/>
  <c r="S47" i="1"/>
  <c r="S77" i="1"/>
  <c r="S78" i="1"/>
  <c r="S20" i="1"/>
  <c r="S21" i="1"/>
  <c r="S22" i="1"/>
  <c r="S29" i="1" l="1"/>
  <c r="S24" i="1" s="1"/>
  <c r="T80" i="1" l="1"/>
  <c r="T39" i="1" s="1"/>
  <c r="T103" i="1" s="1"/>
  <c r="U80" i="1"/>
  <c r="U39" i="1" s="1"/>
  <c r="U103" i="1" s="1"/>
  <c r="V80" i="1"/>
  <c r="V39" i="1" s="1"/>
  <c r="V103" i="1" s="1"/>
  <c r="S80" i="1"/>
  <c r="S39" i="1" s="1"/>
  <c r="S57" i="1"/>
  <c r="S46" i="1"/>
  <c r="S103" i="1" l="1"/>
</calcChain>
</file>

<file path=xl/sharedStrings.xml><?xml version="1.0" encoding="utf-8"?>
<sst xmlns="http://schemas.openxmlformats.org/spreadsheetml/2006/main" count="305" uniqueCount="109">
  <si>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</si>
  <si>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</si>
  <si>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</si>
  <si>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</si>
  <si>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</si>
  <si>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</si>
  <si>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</si>
  <si>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</si>
  <si>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</si>
  <si>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</si>
  <si>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2025 год</t>
  </si>
  <si>
    <t>Сумма на 2026 год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</si>
  <si>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</si>
  <si>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</si>
  <si>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</si>
  <si>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</si>
  <si>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</si>
  <si>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</si>
  <si>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</si>
  <si>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Муниципальная программа "Обеспечение безопасности дорожного движения в Черепановском районе"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</si>
  <si>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</si>
  <si>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</si>
  <si>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</si>
  <si>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</si>
  <si>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</si>
  <si>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</si>
  <si>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</si>
  <si>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</si>
  <si>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</si>
  <si>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</si>
  <si>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</si>
  <si>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</si>
  <si>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</si>
  <si>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</si>
  <si>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</si>
  <si>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</si>
  <si>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</si>
  <si>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</si>
  <si>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</si>
  <si>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</si>
  <si>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</si>
  <si>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</si>
  <si>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</si>
  <si>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</si>
  <si>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</si>
  <si>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</si>
  <si>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</si>
  <si>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</si>
  <si>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</si>
  <si>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</si>
  <si>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</si>
  <si>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</si>
  <si>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</si>
  <si>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</si>
  <si>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Расходы за счет средств резервного фонда администрации поселения</t>
  </si>
  <si>
    <t>Резервные средства</t>
  </si>
  <si>
    <t>9500021540</t>
  </si>
  <si>
    <t>11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</si>
  <si>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</si>
  <si>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</si>
  <si>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</si>
  <si>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</si>
  <si>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</si>
  <si>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</si>
  <si>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</si>
  <si>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</si>
  <si>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</si>
  <si>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</si>
  <si>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</si>
  <si>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</si>
  <si>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</si>
  <si>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</si>
  <si>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</si>
  <si>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</si>
  <si>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</si>
  <si>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</si>
  <si>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</si>
  <si>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</si>
  <si>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</si>
  <si>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</si>
  <si>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</si>
  <si>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</si>
  <si>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</si>
  <si>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</si>
  <si>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2025 год и плановый период 2026 и 2027 годов</t>
  </si>
  <si>
    <t>Сумма на 2027 год</t>
  </si>
  <si>
    <t>Муниципальная программа "Благоустройство территории Черепановского района Новосибирской области"</t>
  </si>
  <si>
    <t>330000000</t>
  </si>
  <si>
    <t>Содержание мест захоронения</t>
  </si>
  <si>
    <t>3301000000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</si>
  <si>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</si>
  <si>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</si>
  <si>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</si>
  <si>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3302000000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</si>
  <si>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</si>
  <si>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</si>
  <si>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</si>
  <si>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</si>
  <si>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</si>
  <si>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</si>
  <si>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9500012140</t>
  </si>
  <si>
    <t>07</t>
  </si>
  <si>
    <t>Расходы по проведению выборов в муниципальные органы самоуправления</t>
  </si>
  <si>
    <t>Специальные расходы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</si>
  <si>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области"</t>
  </si>
  <si>
    <t>080329Д118</t>
  </si>
  <si>
    <t>Расходы на капитальный ремонт муниципального жилищного фонда</t>
  </si>
  <si>
    <t>9500041190</t>
  </si>
  <si>
    <t>Приложение 2
  к решению 50 сессии Совета депутатов Медведского сельсовета Черепановского района Новосибирской области  от " 25 " декабря 2024                                              (в редакции решения №2 от 29.01.2025г.)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</si>
</sst>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2" fontId="9" fillId="0" borderId="4" xfId="0" applyNumberFormat="1" applyFont="1" applyFill="1" applyBorder="1" applyAlignment="1" applyProtection="1">
      <alignment horizontal="center" vertical="center"/>
      <protection hidden="1"/>
    </xf>
    <xf numFmtId="2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4"/>
  <sheetViews>
    <sheetView tabSelected="1" view="pageBreakPreview" zoomScale="110" zoomScaleSheetLayoutView="110" workbookViewId="0">
      <selection activeCell="V82" sqref="V8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47" t="s">
        <v>108</v>
      </c>
      <c r="T1" s="48"/>
      <c r="U1" s="48"/>
      <c r="V1" s="48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8"/>
      <c r="T2" s="48"/>
      <c r="U2" s="48"/>
      <c r="V2" s="48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8"/>
      <c r="T3" s="48"/>
      <c r="U3" s="48"/>
      <c r="V3" s="48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8"/>
      <c r="T4" s="48"/>
      <c r="U4" s="48"/>
      <c r="V4" s="48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8"/>
      <c r="T5" s="48"/>
      <c r="U5" s="48"/>
      <c r="V5" s="48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55" t="s">
        <v>84</v>
      </c>
      <c r="O8" s="48"/>
      <c r="P8" s="48"/>
      <c r="Q8" s="48"/>
      <c r="R8" s="48"/>
      <c r="S8" s="48"/>
      <c r="T8" s="48"/>
      <c r="U8" s="48"/>
      <c r="V8" s="48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48"/>
      <c r="O9" s="48"/>
      <c r="P9" s="48"/>
      <c r="Q9" s="48"/>
      <c r="R9" s="48"/>
      <c r="S9" s="48"/>
      <c r="T9" s="48"/>
      <c r="U9" s="48"/>
      <c r="V9" s="48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48"/>
      <c r="O10" s="48"/>
      <c r="P10" s="48"/>
      <c r="Q10" s="48"/>
      <c r="R10" s="48"/>
      <c r="S10" s="48"/>
      <c r="T10" s="48"/>
      <c r="U10" s="48"/>
      <c r="V10" s="48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0" t="s">
        <v>9</v>
      </c>
      <c r="T12" s="50"/>
      <c r="U12" s="50"/>
      <c r="V12" s="50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51" t="s">
        <v>10</v>
      </c>
      <c r="T13" s="14"/>
      <c r="U13" s="53" t="s">
        <v>11</v>
      </c>
      <c r="V13" s="51" t="s">
        <v>85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52"/>
      <c r="T14" s="11" t="s">
        <v>1</v>
      </c>
      <c r="U14" s="54"/>
      <c r="V14" s="52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0.7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12</v>
      </c>
      <c r="O16" s="9">
        <v>100000000</v>
      </c>
      <c r="P16" s="8"/>
      <c r="Q16" s="9"/>
      <c r="R16" s="8"/>
      <c r="S16" s="28">
        <v>1000</v>
      </c>
      <c r="T16" s="29"/>
      <c r="U16" s="30"/>
      <c r="V16" s="31"/>
      <c r="W16" s="4"/>
      <c r="X16" s="4"/>
      <c r="Y16" s="2"/>
    </row>
    <row r="17" spans="1:25" ht="30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13</v>
      </c>
      <c r="O17" s="22" t="s">
        <v>16</v>
      </c>
      <c r="P17" s="8"/>
      <c r="Q17" s="9"/>
      <c r="R17" s="8"/>
      <c r="S17" s="28">
        <v>1000</v>
      </c>
      <c r="T17" s="29"/>
      <c r="U17" s="30"/>
      <c r="V17" s="31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14</v>
      </c>
      <c r="O18" s="22" t="s">
        <v>16</v>
      </c>
      <c r="P18" s="8">
        <v>200</v>
      </c>
      <c r="Q18" s="24" t="s">
        <v>17</v>
      </c>
      <c r="R18" s="25" t="s">
        <v>18</v>
      </c>
      <c r="S18" s="28">
        <v>1000</v>
      </c>
      <c r="T18" s="29"/>
      <c r="U18" s="30"/>
      <c r="V18" s="31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15</v>
      </c>
      <c r="O19" s="22" t="s">
        <v>16</v>
      </c>
      <c r="P19" s="8">
        <v>240</v>
      </c>
      <c r="Q19" s="24" t="s">
        <v>17</v>
      </c>
      <c r="R19" s="25" t="s">
        <v>18</v>
      </c>
      <c r="S19" s="28">
        <v>1000</v>
      </c>
      <c r="T19" s="29"/>
      <c r="U19" s="30"/>
      <c r="V19" s="31"/>
      <c r="W19" s="4"/>
      <c r="X19" s="4"/>
      <c r="Y19" s="2"/>
    </row>
    <row r="20" spans="1:25" ht="36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19</v>
      </c>
      <c r="O20" s="9">
        <v>800000000</v>
      </c>
      <c r="P20" s="8"/>
      <c r="Q20" s="9"/>
      <c r="R20" s="8"/>
      <c r="S20" s="28">
        <f>S21</f>
        <v>1258385.3400000001</v>
      </c>
      <c r="T20" s="29"/>
      <c r="U20" s="30">
        <v>1157400</v>
      </c>
      <c r="V20" s="31">
        <v>1598000</v>
      </c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104</v>
      </c>
      <c r="O21" s="24" t="s">
        <v>105</v>
      </c>
      <c r="P21" s="8"/>
      <c r="Q21" s="9"/>
      <c r="R21" s="8"/>
      <c r="S21" s="28">
        <f>S22</f>
        <v>1258385.3400000001</v>
      </c>
      <c r="T21" s="29"/>
      <c r="U21" s="30">
        <v>1157400</v>
      </c>
      <c r="V21" s="31">
        <v>1598000</v>
      </c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14</v>
      </c>
      <c r="O22" s="24" t="s">
        <v>105</v>
      </c>
      <c r="P22" s="8">
        <v>200</v>
      </c>
      <c r="Q22" s="24" t="s">
        <v>17</v>
      </c>
      <c r="R22" s="25" t="s">
        <v>20</v>
      </c>
      <c r="S22" s="28">
        <f>S23</f>
        <v>1258385.3400000001</v>
      </c>
      <c r="T22" s="29"/>
      <c r="U22" s="30">
        <v>1157400</v>
      </c>
      <c r="V22" s="31">
        <v>1598000</v>
      </c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15</v>
      </c>
      <c r="O23" s="24" t="s">
        <v>105</v>
      </c>
      <c r="P23" s="8">
        <v>240</v>
      </c>
      <c r="Q23" s="24" t="s">
        <v>17</v>
      </c>
      <c r="R23" s="25" t="s">
        <v>20</v>
      </c>
      <c r="S23" s="28">
        <v>1258385.3400000001</v>
      </c>
      <c r="T23" s="29"/>
      <c r="U23" s="30">
        <v>1157400</v>
      </c>
      <c r="V23" s="31">
        <v>1598000</v>
      </c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1" t="s">
        <v>86</v>
      </c>
      <c r="O24" s="24" t="s">
        <v>87</v>
      </c>
      <c r="P24" s="35"/>
      <c r="Q24" s="24"/>
      <c r="R24" s="25"/>
      <c r="S24" s="36">
        <f>S25+S29</f>
        <v>3400000</v>
      </c>
      <c r="T24" s="37"/>
      <c r="U24" s="38"/>
      <c r="V24" s="39"/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1" t="s">
        <v>88</v>
      </c>
      <c r="O25" s="24" t="s">
        <v>89</v>
      </c>
      <c r="P25" s="35"/>
      <c r="Q25" s="24"/>
      <c r="R25" s="25"/>
      <c r="S25" s="36">
        <v>50000</v>
      </c>
      <c r="T25" s="37"/>
      <c r="U25" s="38"/>
      <c r="V25" s="39"/>
      <c r="W25" s="4"/>
      <c r="X25" s="4"/>
      <c r="Y25" s="2"/>
    </row>
    <row r="26" spans="1:25" ht="33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1" t="s">
        <v>90</v>
      </c>
      <c r="O26" s="24" t="s">
        <v>91</v>
      </c>
      <c r="P26" s="35"/>
      <c r="Q26" s="24"/>
      <c r="R26" s="25"/>
      <c r="S26" s="36">
        <v>50000</v>
      </c>
      <c r="T26" s="37"/>
      <c r="U26" s="38"/>
      <c r="V26" s="39"/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1" t="s">
        <v>14</v>
      </c>
      <c r="O27" s="24" t="s">
        <v>91</v>
      </c>
      <c r="P27" s="35">
        <v>200</v>
      </c>
      <c r="Q27" s="24" t="s">
        <v>63</v>
      </c>
      <c r="R27" s="25" t="s">
        <v>60</v>
      </c>
      <c r="S27" s="36">
        <v>50000</v>
      </c>
      <c r="T27" s="37"/>
      <c r="U27" s="38"/>
      <c r="V27" s="39"/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1" t="s">
        <v>15</v>
      </c>
      <c r="O28" s="24" t="s">
        <v>91</v>
      </c>
      <c r="P28" s="35">
        <v>240</v>
      </c>
      <c r="Q28" s="24" t="s">
        <v>63</v>
      </c>
      <c r="R28" s="25" t="s">
        <v>60</v>
      </c>
      <c r="S28" s="36">
        <v>50000</v>
      </c>
      <c r="T28" s="37"/>
      <c r="U28" s="38"/>
      <c r="V28" s="39"/>
      <c r="W28" s="4"/>
      <c r="X28" s="4"/>
      <c r="Y28" s="2"/>
    </row>
    <row r="29" spans="1:25" ht="33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1" t="s">
        <v>92</v>
      </c>
      <c r="O29" s="24" t="s">
        <v>93</v>
      </c>
      <c r="P29" s="35"/>
      <c r="Q29" s="24"/>
      <c r="R29" s="25"/>
      <c r="S29" s="36">
        <f>S30+S33+S36</f>
        <v>3350000</v>
      </c>
      <c r="T29" s="37"/>
      <c r="U29" s="38"/>
      <c r="V29" s="39"/>
      <c r="W29" s="4"/>
      <c r="X29" s="4"/>
      <c r="Y29" s="2"/>
    </row>
    <row r="30" spans="1:25" ht="75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1" t="s">
        <v>94</v>
      </c>
      <c r="O30" s="24" t="s">
        <v>95</v>
      </c>
      <c r="P30" s="35"/>
      <c r="Q30" s="24"/>
      <c r="R30" s="25"/>
      <c r="S30" s="36">
        <v>100000</v>
      </c>
      <c r="T30" s="37"/>
      <c r="U30" s="38"/>
      <c r="V30" s="39"/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1" t="s">
        <v>14</v>
      </c>
      <c r="O31" s="24" t="s">
        <v>95</v>
      </c>
      <c r="P31" s="35">
        <v>200</v>
      </c>
      <c r="Q31" s="24" t="s">
        <v>63</v>
      </c>
      <c r="R31" s="25" t="s">
        <v>60</v>
      </c>
      <c r="S31" s="36">
        <v>100000</v>
      </c>
      <c r="T31" s="37"/>
      <c r="U31" s="38"/>
      <c r="V31" s="39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1" t="s">
        <v>15</v>
      </c>
      <c r="O32" s="24" t="s">
        <v>95</v>
      </c>
      <c r="P32" s="35">
        <v>240</v>
      </c>
      <c r="Q32" s="24" t="s">
        <v>63</v>
      </c>
      <c r="R32" s="25" t="s">
        <v>60</v>
      </c>
      <c r="S32" s="36">
        <v>100000</v>
      </c>
      <c r="T32" s="37"/>
      <c r="U32" s="38"/>
      <c r="V32" s="39"/>
      <c r="W32" s="4"/>
      <c r="X32" s="4"/>
      <c r="Y32" s="2"/>
    </row>
    <row r="33" spans="1:25" ht="43.5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0" t="s">
        <v>96</v>
      </c>
      <c r="O33" s="24" t="s">
        <v>97</v>
      </c>
      <c r="P33" s="35"/>
      <c r="Q33" s="24"/>
      <c r="R33" s="25"/>
      <c r="S33" s="36">
        <v>2500000</v>
      </c>
      <c r="T33" s="37"/>
      <c r="U33" s="38"/>
      <c r="V33" s="39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1" t="s">
        <v>14</v>
      </c>
      <c r="O34" s="24" t="s">
        <v>97</v>
      </c>
      <c r="P34" s="35">
        <v>200</v>
      </c>
      <c r="Q34" s="24" t="s">
        <v>63</v>
      </c>
      <c r="R34" s="25" t="s">
        <v>60</v>
      </c>
      <c r="S34" s="36">
        <v>2500000</v>
      </c>
      <c r="T34" s="37"/>
      <c r="U34" s="38"/>
      <c r="V34" s="39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1" t="s">
        <v>15</v>
      </c>
      <c r="O35" s="24" t="s">
        <v>97</v>
      </c>
      <c r="P35" s="35">
        <v>240</v>
      </c>
      <c r="Q35" s="24" t="s">
        <v>63</v>
      </c>
      <c r="R35" s="25" t="s">
        <v>60</v>
      </c>
      <c r="S35" s="36">
        <v>2500000</v>
      </c>
      <c r="T35" s="37"/>
      <c r="U35" s="38"/>
      <c r="V35" s="39"/>
      <c r="W35" s="4"/>
      <c r="X35" s="4"/>
      <c r="Y35" s="2"/>
    </row>
    <row r="36" spans="1:25" ht="43.5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1" t="s">
        <v>98</v>
      </c>
      <c r="O36" s="24" t="s">
        <v>99</v>
      </c>
      <c r="P36" s="35"/>
      <c r="Q36" s="24"/>
      <c r="R36" s="25"/>
      <c r="S36" s="36">
        <v>750000</v>
      </c>
      <c r="T36" s="37"/>
      <c r="U36" s="38"/>
      <c r="V36" s="39"/>
      <c r="W36" s="4"/>
      <c r="X36" s="4"/>
      <c r="Y36" s="2"/>
    </row>
    <row r="37" spans="1:25" ht="33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1" t="s">
        <v>14</v>
      </c>
      <c r="O37" s="24" t="s">
        <v>99</v>
      </c>
      <c r="P37" s="35">
        <v>200</v>
      </c>
      <c r="Q37" s="24" t="s">
        <v>63</v>
      </c>
      <c r="R37" s="25" t="s">
        <v>60</v>
      </c>
      <c r="S37" s="36">
        <v>750000</v>
      </c>
      <c r="T37" s="37"/>
      <c r="U37" s="38"/>
      <c r="V37" s="39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1" t="s">
        <v>15</v>
      </c>
      <c r="O38" s="24" t="s">
        <v>99</v>
      </c>
      <c r="P38" s="35">
        <v>240</v>
      </c>
      <c r="Q38" s="24" t="s">
        <v>63</v>
      </c>
      <c r="R38" s="25" t="s">
        <v>60</v>
      </c>
      <c r="S38" s="36">
        <v>750000</v>
      </c>
      <c r="T38" s="37"/>
      <c r="U38" s="38"/>
      <c r="V38" s="39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6" t="s">
        <v>21</v>
      </c>
      <c r="O39" s="9">
        <v>9500000000</v>
      </c>
      <c r="P39" s="8"/>
      <c r="Q39" s="9"/>
      <c r="R39" s="8"/>
      <c r="S39" s="28">
        <f>S40+S43+S46+S51+S54+S57+S62+S65+S68+S71+S74+S80+S85+S88+S91+S94+S97+S77</f>
        <v>19627848.919999998</v>
      </c>
      <c r="T39" s="28">
        <f t="shared" ref="T39:V39" si="0">T40+T43+T46+T51+T54+T57+T62+T65+T68+T71+T74+T80+T85+T88+T91+T94+T97</f>
        <v>1584539.84</v>
      </c>
      <c r="U39" s="28">
        <f t="shared" si="0"/>
        <v>11397202.26</v>
      </c>
      <c r="V39" s="28">
        <f t="shared" si="0"/>
        <v>11892938.26</v>
      </c>
      <c r="W39" s="4"/>
      <c r="X39" s="4"/>
      <c r="Y39" s="2"/>
    </row>
    <row r="40" spans="1:25" ht="33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6" t="s">
        <v>22</v>
      </c>
      <c r="O40" s="27" t="s">
        <v>25</v>
      </c>
      <c r="P40" s="8"/>
      <c r="Q40" s="9"/>
      <c r="R40" s="8"/>
      <c r="S40" s="28">
        <v>1322678</v>
      </c>
      <c r="T40" s="28">
        <v>1322678</v>
      </c>
      <c r="U40" s="28">
        <v>1322678</v>
      </c>
      <c r="V40" s="28">
        <v>1322678</v>
      </c>
      <c r="W40" s="4"/>
      <c r="X40" s="4"/>
      <c r="Y40" s="2"/>
    </row>
    <row r="41" spans="1:25" ht="60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6" t="s">
        <v>23</v>
      </c>
      <c r="O41" s="27" t="s">
        <v>25</v>
      </c>
      <c r="P41" s="8">
        <v>100</v>
      </c>
      <c r="Q41" s="24" t="s">
        <v>26</v>
      </c>
      <c r="R41" s="25" t="s">
        <v>27</v>
      </c>
      <c r="S41" s="28">
        <v>1322678</v>
      </c>
      <c r="T41" s="29"/>
      <c r="U41" s="30">
        <v>1322678</v>
      </c>
      <c r="V41" s="31">
        <v>1322678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6" t="s">
        <v>24</v>
      </c>
      <c r="O42" s="27" t="s">
        <v>25</v>
      </c>
      <c r="P42" s="8">
        <v>120</v>
      </c>
      <c r="Q42" s="24" t="s">
        <v>26</v>
      </c>
      <c r="R42" s="25" t="s">
        <v>27</v>
      </c>
      <c r="S42" s="28">
        <v>1322678</v>
      </c>
      <c r="T42" s="29"/>
      <c r="U42" s="30">
        <v>1322678</v>
      </c>
      <c r="V42" s="31">
        <v>1322678</v>
      </c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6" t="s">
        <v>28</v>
      </c>
      <c r="O43" s="24" t="s">
        <v>32</v>
      </c>
      <c r="P43" s="8"/>
      <c r="Q43" s="22"/>
      <c r="R43" s="23"/>
      <c r="S43" s="28">
        <v>5164808</v>
      </c>
      <c r="T43" s="29"/>
      <c r="U43" s="30">
        <v>3995462.42</v>
      </c>
      <c r="V43" s="31">
        <v>4483398.42</v>
      </c>
      <c r="W43" s="4"/>
      <c r="X43" s="4"/>
      <c r="Y43" s="2"/>
    </row>
    <row r="44" spans="1:25" ht="56.2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6" t="s">
        <v>23</v>
      </c>
      <c r="O44" s="24" t="s">
        <v>32</v>
      </c>
      <c r="P44" s="8">
        <v>100</v>
      </c>
      <c r="Q44" s="24" t="s">
        <v>26</v>
      </c>
      <c r="R44" s="25" t="s">
        <v>17</v>
      </c>
      <c r="S44" s="28">
        <v>5164808</v>
      </c>
      <c r="T44" s="29"/>
      <c r="U44" s="30">
        <v>3995462.42</v>
      </c>
      <c r="V44" s="31">
        <v>4483398.42</v>
      </c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6" t="s">
        <v>24</v>
      </c>
      <c r="O45" s="24" t="s">
        <v>32</v>
      </c>
      <c r="P45" s="8">
        <v>120</v>
      </c>
      <c r="Q45" s="24" t="s">
        <v>26</v>
      </c>
      <c r="R45" s="25" t="s">
        <v>17</v>
      </c>
      <c r="S45" s="28">
        <v>5164808</v>
      </c>
      <c r="T45" s="29"/>
      <c r="U45" s="30">
        <v>3995462.42</v>
      </c>
      <c r="V45" s="31">
        <v>4483398.42</v>
      </c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6" t="s">
        <v>29</v>
      </c>
      <c r="O46" s="24" t="s">
        <v>33</v>
      </c>
      <c r="P46" s="8"/>
      <c r="Q46" s="22"/>
      <c r="R46" s="23"/>
      <c r="S46" s="28">
        <f>S47+S49</f>
        <v>1175700.56</v>
      </c>
      <c r="T46" s="29"/>
      <c r="U46" s="30">
        <v>600000</v>
      </c>
      <c r="V46" s="31">
        <v>600000</v>
      </c>
      <c r="W46" s="4"/>
      <c r="X46" s="4"/>
      <c r="Y46" s="2"/>
    </row>
    <row r="47" spans="1:25" ht="33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6" t="s">
        <v>14</v>
      </c>
      <c r="O47" s="24" t="s">
        <v>33</v>
      </c>
      <c r="P47" s="8">
        <v>200</v>
      </c>
      <c r="Q47" s="24" t="s">
        <v>26</v>
      </c>
      <c r="R47" s="25" t="s">
        <v>17</v>
      </c>
      <c r="S47" s="28">
        <f>S48</f>
        <v>1122700.56</v>
      </c>
      <c r="T47" s="29"/>
      <c r="U47" s="30">
        <v>600000</v>
      </c>
      <c r="V47" s="31">
        <v>600000</v>
      </c>
      <c r="W47" s="4"/>
      <c r="X47" s="4"/>
      <c r="Y47" s="2"/>
    </row>
    <row r="48" spans="1:25" ht="33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6" t="s">
        <v>15</v>
      </c>
      <c r="O48" s="24" t="s">
        <v>33</v>
      </c>
      <c r="P48" s="8">
        <v>240</v>
      </c>
      <c r="Q48" s="24" t="s">
        <v>26</v>
      </c>
      <c r="R48" s="25" t="s">
        <v>17</v>
      </c>
      <c r="S48" s="28">
        <v>1122700.56</v>
      </c>
      <c r="T48" s="29"/>
      <c r="U48" s="30">
        <v>600000</v>
      </c>
      <c r="V48" s="31">
        <v>600000</v>
      </c>
      <c r="W48" s="4"/>
      <c r="X48" s="4"/>
      <c r="Y48" s="2"/>
    </row>
    <row r="49" spans="1:25" ht="33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6" t="s">
        <v>30</v>
      </c>
      <c r="O49" s="24" t="s">
        <v>33</v>
      </c>
      <c r="P49" s="8">
        <v>800</v>
      </c>
      <c r="Q49" s="24" t="s">
        <v>26</v>
      </c>
      <c r="R49" s="25" t="s">
        <v>17</v>
      </c>
      <c r="S49" s="28">
        <v>53000</v>
      </c>
      <c r="T49" s="29"/>
      <c r="U49" s="30"/>
      <c r="V49" s="31"/>
      <c r="W49" s="4"/>
      <c r="X49" s="4"/>
      <c r="Y49" s="2"/>
    </row>
    <row r="50" spans="1:25" ht="33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31</v>
      </c>
      <c r="O50" s="24" t="s">
        <v>33</v>
      </c>
      <c r="P50" s="8">
        <v>850</v>
      </c>
      <c r="Q50" s="24" t="s">
        <v>26</v>
      </c>
      <c r="R50" s="25" t="s">
        <v>17</v>
      </c>
      <c r="S50" s="28">
        <v>53000</v>
      </c>
      <c r="T50" s="29"/>
      <c r="U50" s="30"/>
      <c r="V50" s="31"/>
      <c r="W50" s="4"/>
      <c r="X50" s="4"/>
      <c r="Y50" s="2"/>
    </row>
    <row r="51" spans="1:25" ht="33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6" t="s">
        <v>34</v>
      </c>
      <c r="O51" s="24" t="s">
        <v>35</v>
      </c>
      <c r="P51" s="8"/>
      <c r="Q51" s="24"/>
      <c r="R51" s="25"/>
      <c r="S51" s="28">
        <v>216000</v>
      </c>
      <c r="T51" s="29"/>
      <c r="U51" s="30"/>
      <c r="V51" s="31"/>
      <c r="W51" s="4"/>
      <c r="X51" s="4"/>
      <c r="Y51" s="2"/>
    </row>
    <row r="52" spans="1:25" ht="33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6" t="s">
        <v>14</v>
      </c>
      <c r="O52" s="24" t="s">
        <v>35</v>
      </c>
      <c r="P52" s="8">
        <v>200</v>
      </c>
      <c r="Q52" s="24" t="s">
        <v>26</v>
      </c>
      <c r="R52" s="25" t="s">
        <v>36</v>
      </c>
      <c r="S52" s="28">
        <v>216000</v>
      </c>
      <c r="T52" s="29"/>
      <c r="U52" s="30"/>
      <c r="V52" s="31"/>
      <c r="W52" s="4"/>
      <c r="X52" s="4"/>
      <c r="Y52" s="2"/>
    </row>
    <row r="53" spans="1:25" ht="33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6" t="s">
        <v>15</v>
      </c>
      <c r="O53" s="24" t="s">
        <v>35</v>
      </c>
      <c r="P53" s="8">
        <v>240</v>
      </c>
      <c r="Q53" s="24" t="s">
        <v>26</v>
      </c>
      <c r="R53" s="25" t="s">
        <v>36</v>
      </c>
      <c r="S53" s="28">
        <v>216000</v>
      </c>
      <c r="T53" s="29"/>
      <c r="U53" s="30"/>
      <c r="V53" s="31"/>
      <c r="W53" s="4"/>
      <c r="X53" s="4"/>
      <c r="Y53" s="2"/>
    </row>
    <row r="54" spans="1:25" ht="33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1" t="s">
        <v>37</v>
      </c>
      <c r="O54" s="24" t="s">
        <v>40</v>
      </c>
      <c r="P54" s="8"/>
      <c r="Q54" s="24"/>
      <c r="R54" s="25"/>
      <c r="S54" s="28">
        <v>7683106.0499999998</v>
      </c>
      <c r="T54" s="29"/>
      <c r="U54" s="30">
        <v>5000000</v>
      </c>
      <c r="V54" s="31">
        <v>5000000</v>
      </c>
      <c r="W54" s="4"/>
      <c r="X54" s="4"/>
      <c r="Y54" s="2"/>
    </row>
    <row r="55" spans="1:25" ht="59.25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23</v>
      </c>
      <c r="O55" s="24" t="s">
        <v>40</v>
      </c>
      <c r="P55" s="25" t="s">
        <v>42</v>
      </c>
      <c r="Q55" s="24" t="s">
        <v>48</v>
      </c>
      <c r="R55" s="25" t="s">
        <v>26</v>
      </c>
      <c r="S55" s="28">
        <v>7683106.0499999998</v>
      </c>
      <c r="T55" s="29"/>
      <c r="U55" s="30">
        <v>5000000</v>
      </c>
      <c r="V55" s="31">
        <v>5000000</v>
      </c>
      <c r="W55" s="4"/>
      <c r="X55" s="4"/>
      <c r="Y55" s="2"/>
    </row>
    <row r="56" spans="1:25" ht="33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1" t="s">
        <v>38</v>
      </c>
      <c r="O56" s="24" t="s">
        <v>40</v>
      </c>
      <c r="P56" s="25" t="s">
        <v>43</v>
      </c>
      <c r="Q56" s="24" t="s">
        <v>48</v>
      </c>
      <c r="R56" s="25" t="s">
        <v>26</v>
      </c>
      <c r="S56" s="28">
        <v>7683106.0499999998</v>
      </c>
      <c r="T56" s="29"/>
      <c r="U56" s="30">
        <v>5000000</v>
      </c>
      <c r="V56" s="31">
        <v>5000000</v>
      </c>
      <c r="W56" s="4"/>
      <c r="X56" s="4"/>
      <c r="Y56" s="2"/>
    </row>
    <row r="57" spans="1:25" ht="33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1" t="s">
        <v>39</v>
      </c>
      <c r="O57" s="24" t="s">
        <v>41</v>
      </c>
      <c r="P57" s="25"/>
      <c r="Q57" s="24"/>
      <c r="R57" s="25"/>
      <c r="S57" s="28">
        <f>S58+S60</f>
        <v>1309014.24</v>
      </c>
      <c r="T57" s="29"/>
      <c r="U57" s="30"/>
      <c r="V57" s="31"/>
      <c r="W57" s="4"/>
      <c r="X57" s="4"/>
      <c r="Y57" s="2"/>
    </row>
    <row r="58" spans="1:25" ht="33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1" t="s">
        <v>14</v>
      </c>
      <c r="O58" s="24" t="s">
        <v>41</v>
      </c>
      <c r="P58" s="25" t="s">
        <v>44</v>
      </c>
      <c r="Q58" s="24" t="s">
        <v>48</v>
      </c>
      <c r="R58" s="25" t="s">
        <v>26</v>
      </c>
      <c r="S58" s="28">
        <v>1303514.24</v>
      </c>
      <c r="T58" s="29"/>
      <c r="U58" s="30"/>
      <c r="V58" s="31"/>
      <c r="W58" s="4"/>
      <c r="X58" s="4"/>
      <c r="Y58" s="2"/>
    </row>
    <row r="59" spans="1:25" ht="33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15</v>
      </c>
      <c r="O59" s="24" t="s">
        <v>41</v>
      </c>
      <c r="P59" s="25" t="s">
        <v>45</v>
      </c>
      <c r="Q59" s="24" t="s">
        <v>48</v>
      </c>
      <c r="R59" s="25" t="s">
        <v>26</v>
      </c>
      <c r="S59" s="28">
        <v>1303514.24</v>
      </c>
      <c r="T59" s="29"/>
      <c r="U59" s="30"/>
      <c r="V59" s="31"/>
      <c r="W59" s="4"/>
      <c r="X59" s="4"/>
      <c r="Y59" s="2"/>
    </row>
    <row r="60" spans="1:25" ht="33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30</v>
      </c>
      <c r="O60" s="24" t="s">
        <v>41</v>
      </c>
      <c r="P60" s="25" t="s">
        <v>46</v>
      </c>
      <c r="Q60" s="24" t="s">
        <v>48</v>
      </c>
      <c r="R60" s="25" t="s">
        <v>26</v>
      </c>
      <c r="S60" s="28">
        <v>5500</v>
      </c>
      <c r="T60" s="29"/>
      <c r="U60" s="30"/>
      <c r="V60" s="31"/>
      <c r="W60" s="4"/>
      <c r="X60" s="4"/>
      <c r="Y60" s="2"/>
    </row>
    <row r="61" spans="1:25" ht="33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31</v>
      </c>
      <c r="O61" s="24" t="s">
        <v>41</v>
      </c>
      <c r="P61" s="25" t="s">
        <v>47</v>
      </c>
      <c r="Q61" s="24" t="s">
        <v>48</v>
      </c>
      <c r="R61" s="25" t="s">
        <v>26</v>
      </c>
      <c r="S61" s="28">
        <v>5500</v>
      </c>
      <c r="T61" s="29"/>
      <c r="U61" s="30"/>
      <c r="V61" s="31"/>
      <c r="W61" s="4"/>
      <c r="X61" s="4"/>
      <c r="Y61" s="2"/>
    </row>
    <row r="62" spans="1:25" ht="1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1" t="s">
        <v>49</v>
      </c>
      <c r="O62" s="24" t="s">
        <v>52</v>
      </c>
      <c r="P62" s="8"/>
      <c r="Q62" s="22"/>
      <c r="R62" s="23"/>
      <c r="S62" s="28">
        <v>261861.84</v>
      </c>
      <c r="T62" s="28">
        <v>261861.84</v>
      </c>
      <c r="U62" s="28">
        <v>261861.84</v>
      </c>
      <c r="V62" s="28">
        <v>261861.84</v>
      </c>
      <c r="W62" s="4"/>
      <c r="X62" s="4"/>
      <c r="Y62" s="2"/>
    </row>
    <row r="63" spans="1:25" ht="1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1" t="s">
        <v>50</v>
      </c>
      <c r="O63" s="24" t="s">
        <v>52</v>
      </c>
      <c r="P63" s="8">
        <v>300</v>
      </c>
      <c r="Q63" s="24" t="s">
        <v>53</v>
      </c>
      <c r="R63" s="25" t="s">
        <v>26</v>
      </c>
      <c r="S63" s="28">
        <v>261861.84</v>
      </c>
      <c r="T63" s="28">
        <v>261861.84</v>
      </c>
      <c r="U63" s="28">
        <v>261861.84</v>
      </c>
      <c r="V63" s="28">
        <v>261861.84</v>
      </c>
      <c r="W63" s="4"/>
      <c r="X63" s="4"/>
      <c r="Y63" s="2"/>
    </row>
    <row r="64" spans="1:25" ht="23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1" t="s">
        <v>51</v>
      </c>
      <c r="O64" s="24" t="s">
        <v>52</v>
      </c>
      <c r="P64" s="8">
        <v>310</v>
      </c>
      <c r="Q64" s="24" t="s">
        <v>53</v>
      </c>
      <c r="R64" s="25" t="s">
        <v>26</v>
      </c>
      <c r="S64" s="28">
        <v>261861.84</v>
      </c>
      <c r="T64" s="28">
        <v>261861.84</v>
      </c>
      <c r="U64" s="28">
        <v>261861.84</v>
      </c>
      <c r="V64" s="28">
        <v>261861.84</v>
      </c>
      <c r="W64" s="4"/>
      <c r="X64" s="4"/>
      <c r="Y64" s="2"/>
    </row>
    <row r="65" spans="1:25" ht="33" customHeight="1" thickBot="1" x14ac:dyDescent="0.25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4" t="s">
        <v>102</v>
      </c>
      <c r="O65" s="24" t="s">
        <v>100</v>
      </c>
      <c r="P65" s="8"/>
      <c r="Q65" s="24"/>
      <c r="R65" s="25"/>
      <c r="S65" s="28">
        <v>416400</v>
      </c>
      <c r="T65" s="42"/>
      <c r="U65" s="43"/>
      <c r="V65" s="28"/>
      <c r="W65" s="4"/>
      <c r="X65" s="4"/>
      <c r="Y65" s="2"/>
    </row>
    <row r="66" spans="1:25" ht="23.25" customHeight="1" thickBot="1" x14ac:dyDescent="0.25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45" t="s">
        <v>30</v>
      </c>
      <c r="O66" s="24" t="s">
        <v>100</v>
      </c>
      <c r="P66" s="8">
        <v>800</v>
      </c>
      <c r="Q66" s="24" t="s">
        <v>26</v>
      </c>
      <c r="R66" s="25" t="s">
        <v>101</v>
      </c>
      <c r="S66" s="28">
        <v>416400</v>
      </c>
      <c r="T66" s="42"/>
      <c r="U66" s="43"/>
      <c r="V66" s="28"/>
      <c r="W66" s="4"/>
      <c r="X66" s="4"/>
      <c r="Y66" s="2"/>
    </row>
    <row r="67" spans="1:25" ht="23.25" customHeight="1" thickBot="1" x14ac:dyDescent="0.25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5" t="s">
        <v>103</v>
      </c>
      <c r="O67" s="24" t="s">
        <v>100</v>
      </c>
      <c r="P67" s="8">
        <v>880</v>
      </c>
      <c r="Q67" s="24" t="s">
        <v>26</v>
      </c>
      <c r="R67" s="25" t="s">
        <v>101</v>
      </c>
      <c r="S67" s="28">
        <v>416400</v>
      </c>
      <c r="T67" s="42"/>
      <c r="U67" s="43"/>
      <c r="V67" s="28"/>
      <c r="W67" s="4"/>
      <c r="X67" s="4"/>
      <c r="Y67" s="2"/>
    </row>
    <row r="68" spans="1:25" ht="25.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6" t="s">
        <v>54</v>
      </c>
      <c r="O68" s="24" t="s">
        <v>56</v>
      </c>
      <c r="P68" s="8"/>
      <c r="Q68" s="22"/>
      <c r="R68" s="23"/>
      <c r="S68" s="28">
        <v>10000</v>
      </c>
      <c r="T68" s="29"/>
      <c r="U68" s="30"/>
      <c r="V68" s="31"/>
      <c r="W68" s="4"/>
      <c r="X68" s="4"/>
      <c r="Y68" s="2"/>
    </row>
    <row r="69" spans="1:25" ht="1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6" t="s">
        <v>30</v>
      </c>
      <c r="O69" s="24" t="s">
        <v>56</v>
      </c>
      <c r="P69" s="8">
        <v>800</v>
      </c>
      <c r="Q69" s="24" t="s">
        <v>26</v>
      </c>
      <c r="R69" s="25" t="s">
        <v>57</v>
      </c>
      <c r="S69" s="28">
        <v>10000</v>
      </c>
      <c r="T69" s="29"/>
      <c r="U69" s="30"/>
      <c r="V69" s="31"/>
      <c r="W69" s="4"/>
      <c r="X69" s="4"/>
      <c r="Y69" s="2"/>
    </row>
    <row r="70" spans="1:25" ht="15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6" t="s">
        <v>55</v>
      </c>
      <c r="O70" s="24" t="s">
        <v>56</v>
      </c>
      <c r="P70" s="8">
        <v>870</v>
      </c>
      <c r="Q70" s="24" t="s">
        <v>26</v>
      </c>
      <c r="R70" s="25" t="s">
        <v>57</v>
      </c>
      <c r="S70" s="28">
        <v>10000</v>
      </c>
      <c r="T70" s="29"/>
      <c r="U70" s="30"/>
      <c r="V70" s="31"/>
      <c r="W70" s="4"/>
      <c r="X70" s="4"/>
      <c r="Y70" s="2"/>
    </row>
    <row r="71" spans="1:25" ht="1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1" t="s">
        <v>61</v>
      </c>
      <c r="O71" s="24" t="s">
        <v>62</v>
      </c>
      <c r="P71" s="8"/>
      <c r="Q71" s="24"/>
      <c r="R71" s="25"/>
      <c r="S71" s="28">
        <v>15347.16</v>
      </c>
      <c r="T71" s="29"/>
      <c r="U71" s="30"/>
      <c r="V71" s="31"/>
      <c r="W71" s="4"/>
      <c r="X71" s="4"/>
      <c r="Y71" s="2"/>
    </row>
    <row r="72" spans="1:25" ht="27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1" t="s">
        <v>14</v>
      </c>
      <c r="O72" s="24" t="s">
        <v>62</v>
      </c>
      <c r="P72" s="8">
        <v>200</v>
      </c>
      <c r="Q72" s="24" t="s">
        <v>63</v>
      </c>
      <c r="R72" s="25" t="s">
        <v>26</v>
      </c>
      <c r="S72" s="28">
        <v>15347.16</v>
      </c>
      <c r="T72" s="29"/>
      <c r="U72" s="30"/>
      <c r="V72" s="31"/>
      <c r="W72" s="4"/>
      <c r="X72" s="4"/>
      <c r="Y72" s="2"/>
    </row>
    <row r="73" spans="1:25" ht="29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1" t="s">
        <v>15</v>
      </c>
      <c r="O73" s="24" t="s">
        <v>62</v>
      </c>
      <c r="P73" s="8">
        <v>240</v>
      </c>
      <c r="Q73" s="24" t="s">
        <v>63</v>
      </c>
      <c r="R73" s="25" t="s">
        <v>26</v>
      </c>
      <c r="S73" s="28">
        <v>15347.16</v>
      </c>
      <c r="T73" s="29"/>
      <c r="U73" s="30"/>
      <c r="V73" s="31"/>
      <c r="W73" s="4"/>
      <c r="X73" s="4"/>
      <c r="Y73" s="2"/>
    </row>
    <row r="74" spans="1:25" ht="30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6" t="s">
        <v>58</v>
      </c>
      <c r="O74" s="24" t="s">
        <v>59</v>
      </c>
      <c r="P74" s="8"/>
      <c r="Q74" s="22"/>
      <c r="R74" s="23"/>
      <c r="S74" s="28">
        <v>206400</v>
      </c>
      <c r="T74" s="29"/>
      <c r="U74" s="30"/>
      <c r="V74" s="31"/>
      <c r="W74" s="4"/>
      <c r="X74" s="4"/>
      <c r="Y74" s="2"/>
    </row>
    <row r="75" spans="1:25" ht="28.5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6" t="s">
        <v>14</v>
      </c>
      <c r="O75" s="24" t="s">
        <v>59</v>
      </c>
      <c r="P75" s="8">
        <v>200</v>
      </c>
      <c r="Q75" s="24" t="s">
        <v>60</v>
      </c>
      <c r="R75" s="25" t="s">
        <v>53</v>
      </c>
      <c r="S75" s="28">
        <v>206400</v>
      </c>
      <c r="T75" s="29"/>
      <c r="U75" s="30"/>
      <c r="V75" s="31"/>
      <c r="W75" s="4"/>
      <c r="X75" s="4"/>
      <c r="Y75" s="2"/>
    </row>
    <row r="76" spans="1:25" ht="26.25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6" t="s">
        <v>15</v>
      </c>
      <c r="O76" s="24" t="s">
        <v>59</v>
      </c>
      <c r="P76" s="8">
        <v>240</v>
      </c>
      <c r="Q76" s="24" t="s">
        <v>60</v>
      </c>
      <c r="R76" s="25" t="s">
        <v>53</v>
      </c>
      <c r="S76" s="28">
        <v>206400</v>
      </c>
      <c r="T76" s="29"/>
      <c r="U76" s="30"/>
      <c r="V76" s="31"/>
      <c r="W76" s="4"/>
      <c r="X76" s="4"/>
      <c r="Y76" s="2"/>
    </row>
    <row r="77" spans="1:25" ht="26.2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6" t="s">
        <v>106</v>
      </c>
      <c r="O77" s="24" t="s">
        <v>107</v>
      </c>
      <c r="P77" s="8"/>
      <c r="Q77" s="24"/>
      <c r="R77" s="25"/>
      <c r="S77" s="28">
        <f>S78</f>
        <v>578832.18999999994</v>
      </c>
      <c r="T77" s="46"/>
      <c r="U77" s="30"/>
      <c r="V77" s="31"/>
      <c r="W77" s="4"/>
      <c r="X77" s="4"/>
      <c r="Y77" s="2"/>
    </row>
    <row r="78" spans="1:25" ht="26.2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6" t="s">
        <v>14</v>
      </c>
      <c r="O78" s="24" t="s">
        <v>107</v>
      </c>
      <c r="P78" s="8">
        <v>200</v>
      </c>
      <c r="Q78" s="24" t="s">
        <v>63</v>
      </c>
      <c r="R78" s="25" t="s">
        <v>26</v>
      </c>
      <c r="S78" s="28">
        <f>S79</f>
        <v>578832.18999999994</v>
      </c>
      <c r="T78" s="46"/>
      <c r="U78" s="30"/>
      <c r="V78" s="31"/>
      <c r="W78" s="4"/>
      <c r="X78" s="4"/>
      <c r="Y78" s="2"/>
    </row>
    <row r="79" spans="1:25" ht="26.25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6" t="s">
        <v>15</v>
      </c>
      <c r="O79" s="24" t="s">
        <v>107</v>
      </c>
      <c r="P79" s="8">
        <v>200</v>
      </c>
      <c r="Q79" s="24" t="s">
        <v>63</v>
      </c>
      <c r="R79" s="25" t="s">
        <v>26</v>
      </c>
      <c r="S79" s="28">
        <v>578832.18999999994</v>
      </c>
      <c r="T79" s="46"/>
      <c r="U79" s="30"/>
      <c r="V79" s="31"/>
      <c r="W79" s="4"/>
      <c r="X79" s="4"/>
      <c r="Y79" s="2"/>
    </row>
    <row r="80" spans="1:25" ht="55.5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6" t="s">
        <v>75</v>
      </c>
      <c r="O80" s="24" t="s">
        <v>76</v>
      </c>
      <c r="P80" s="8"/>
      <c r="Q80" s="24"/>
      <c r="R80" s="25"/>
      <c r="S80" s="28">
        <f>S81+S83</f>
        <v>198560</v>
      </c>
      <c r="T80" s="28">
        <f t="shared" ref="T80:V80" si="1">T81+T83</f>
        <v>0</v>
      </c>
      <c r="U80" s="28">
        <f t="shared" si="1"/>
        <v>217200</v>
      </c>
      <c r="V80" s="28">
        <f t="shared" si="1"/>
        <v>225000</v>
      </c>
      <c r="W80" s="4"/>
      <c r="X80" s="4"/>
      <c r="Y80" s="2"/>
    </row>
    <row r="81" spans="1:25" ht="55.5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6" t="s">
        <v>23</v>
      </c>
      <c r="O81" s="24" t="s">
        <v>76</v>
      </c>
      <c r="P81" s="8">
        <v>100</v>
      </c>
      <c r="Q81" s="24" t="s">
        <v>27</v>
      </c>
      <c r="R81" s="25" t="s">
        <v>60</v>
      </c>
      <c r="S81" s="28">
        <v>185560</v>
      </c>
      <c r="T81" s="29"/>
      <c r="U81" s="30">
        <v>197340</v>
      </c>
      <c r="V81" s="31">
        <v>205040</v>
      </c>
      <c r="W81" s="4"/>
      <c r="X81" s="4"/>
      <c r="Y81" s="2"/>
    </row>
    <row r="82" spans="1:25" ht="27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6" t="s">
        <v>24</v>
      </c>
      <c r="O82" s="24" t="s">
        <v>76</v>
      </c>
      <c r="P82" s="8">
        <v>120</v>
      </c>
      <c r="Q82" s="24" t="s">
        <v>27</v>
      </c>
      <c r="R82" s="25" t="s">
        <v>60</v>
      </c>
      <c r="S82" s="28">
        <v>185560</v>
      </c>
      <c r="T82" s="29"/>
      <c r="U82" s="30">
        <v>197340</v>
      </c>
      <c r="V82" s="31">
        <v>205040</v>
      </c>
      <c r="W82" s="4"/>
      <c r="X82" s="4"/>
      <c r="Y82" s="2"/>
    </row>
    <row r="83" spans="1:25" ht="33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6" t="s">
        <v>14</v>
      </c>
      <c r="O83" s="24" t="s">
        <v>76</v>
      </c>
      <c r="P83" s="8">
        <v>200</v>
      </c>
      <c r="Q83" s="24" t="s">
        <v>27</v>
      </c>
      <c r="R83" s="25" t="s">
        <v>60</v>
      </c>
      <c r="S83" s="28">
        <v>13000</v>
      </c>
      <c r="T83" s="29"/>
      <c r="U83" s="30">
        <v>19860</v>
      </c>
      <c r="V83" s="31">
        <v>19960</v>
      </c>
      <c r="W83" s="4"/>
      <c r="X83" s="4"/>
      <c r="Y83" s="2"/>
    </row>
    <row r="84" spans="1:25" ht="27.7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6" t="s">
        <v>15</v>
      </c>
      <c r="O84" s="24" t="s">
        <v>76</v>
      </c>
      <c r="P84" s="8">
        <v>240</v>
      </c>
      <c r="Q84" s="24" t="s">
        <v>27</v>
      </c>
      <c r="R84" s="25" t="s">
        <v>60</v>
      </c>
      <c r="S84" s="28">
        <v>13000</v>
      </c>
      <c r="T84" s="29"/>
      <c r="U84" s="30">
        <v>19860</v>
      </c>
      <c r="V84" s="31">
        <v>19960</v>
      </c>
      <c r="W84" s="4"/>
      <c r="X84" s="4"/>
      <c r="Y84" s="2"/>
    </row>
    <row r="85" spans="1:25" ht="1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64</v>
      </c>
      <c r="O85" s="24" t="s">
        <v>65</v>
      </c>
      <c r="P85" s="8"/>
      <c r="Q85" s="24"/>
      <c r="R85" s="25"/>
      <c r="S85" s="28">
        <f>S86</f>
        <v>740691.88</v>
      </c>
      <c r="T85" s="29"/>
      <c r="U85" s="30"/>
      <c r="V85" s="31"/>
      <c r="W85" s="4"/>
      <c r="X85" s="4"/>
      <c r="Y85" s="2"/>
    </row>
    <row r="86" spans="1:25" ht="29.2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14</v>
      </c>
      <c r="O86" s="24" t="s">
        <v>65</v>
      </c>
      <c r="P86" s="8">
        <v>200</v>
      </c>
      <c r="Q86" s="24" t="s">
        <v>63</v>
      </c>
      <c r="R86" s="25" t="s">
        <v>60</v>
      </c>
      <c r="S86" s="28">
        <f>S87</f>
        <v>740691.88</v>
      </c>
      <c r="T86" s="29"/>
      <c r="U86" s="30"/>
      <c r="V86" s="31"/>
      <c r="W86" s="4"/>
      <c r="X86" s="4"/>
      <c r="Y86" s="2"/>
    </row>
    <row r="87" spans="1:25" ht="26.2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6" t="s">
        <v>15</v>
      </c>
      <c r="O87" s="24" t="s">
        <v>65</v>
      </c>
      <c r="P87" s="8">
        <v>240</v>
      </c>
      <c r="Q87" s="24" t="s">
        <v>63</v>
      </c>
      <c r="R87" s="25" t="s">
        <v>60</v>
      </c>
      <c r="S87" s="28">
        <v>740691.88</v>
      </c>
      <c r="T87" s="29"/>
      <c r="U87" s="30"/>
      <c r="V87" s="31"/>
      <c r="W87" s="4"/>
      <c r="X87" s="4"/>
      <c r="Y87" s="2"/>
    </row>
    <row r="88" spans="1:25" ht="26.2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6" t="s">
        <v>66</v>
      </c>
      <c r="O88" s="24" t="s">
        <v>67</v>
      </c>
      <c r="P88" s="8"/>
      <c r="Q88" s="24"/>
      <c r="R88" s="25"/>
      <c r="S88" s="28">
        <v>15000</v>
      </c>
      <c r="T88" s="29"/>
      <c r="U88" s="30"/>
      <c r="V88" s="31"/>
      <c r="W88" s="4"/>
      <c r="X88" s="4"/>
      <c r="Y88" s="2"/>
    </row>
    <row r="89" spans="1:25" ht="30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6" t="s">
        <v>14</v>
      </c>
      <c r="O89" s="24" t="s">
        <v>67</v>
      </c>
      <c r="P89" s="8">
        <v>200</v>
      </c>
      <c r="Q89" s="24" t="s">
        <v>63</v>
      </c>
      <c r="R89" s="25" t="s">
        <v>60</v>
      </c>
      <c r="S89" s="28">
        <v>15000</v>
      </c>
      <c r="T89" s="29"/>
      <c r="U89" s="30"/>
      <c r="V89" s="31"/>
      <c r="W89" s="4"/>
      <c r="X89" s="4"/>
      <c r="Y89" s="2"/>
    </row>
    <row r="90" spans="1:25" ht="26.25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26" t="s">
        <v>15</v>
      </c>
      <c r="O90" s="24" t="s">
        <v>67</v>
      </c>
      <c r="P90" s="8">
        <v>240</v>
      </c>
      <c r="Q90" s="24" t="s">
        <v>63</v>
      </c>
      <c r="R90" s="25" t="s">
        <v>60</v>
      </c>
      <c r="S90" s="28">
        <v>15000</v>
      </c>
      <c r="T90" s="29"/>
      <c r="U90" s="30"/>
      <c r="V90" s="31"/>
      <c r="W90" s="4"/>
      <c r="X90" s="4"/>
      <c r="Y90" s="2"/>
    </row>
    <row r="91" spans="1:25" ht="40.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6" t="s">
        <v>72</v>
      </c>
      <c r="O91" s="24" t="s">
        <v>73</v>
      </c>
      <c r="P91" s="8"/>
      <c r="Q91" s="24"/>
      <c r="R91" s="25"/>
      <c r="S91" s="28">
        <v>20000</v>
      </c>
      <c r="T91" s="29"/>
      <c r="U91" s="30"/>
      <c r="V91" s="31"/>
      <c r="W91" s="4"/>
      <c r="X91" s="4"/>
      <c r="Y91" s="2"/>
    </row>
    <row r="92" spans="1:25" ht="17.2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6" t="s">
        <v>69</v>
      </c>
      <c r="O92" s="24" t="s">
        <v>73</v>
      </c>
      <c r="P92" s="8">
        <v>500</v>
      </c>
      <c r="Q92" s="24" t="s">
        <v>26</v>
      </c>
      <c r="R92" s="25" t="s">
        <v>74</v>
      </c>
      <c r="S92" s="28">
        <v>20000</v>
      </c>
      <c r="T92" s="29"/>
      <c r="U92" s="30"/>
      <c r="V92" s="31"/>
      <c r="W92" s="4"/>
      <c r="X92" s="4"/>
      <c r="Y92" s="2"/>
    </row>
    <row r="93" spans="1:25" ht="20.2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6" t="s">
        <v>70</v>
      </c>
      <c r="O93" s="24" t="s">
        <v>73</v>
      </c>
      <c r="P93" s="8">
        <v>540</v>
      </c>
      <c r="Q93" s="24" t="s">
        <v>26</v>
      </c>
      <c r="R93" s="25" t="s">
        <v>74</v>
      </c>
      <c r="S93" s="28">
        <v>20000</v>
      </c>
      <c r="T93" s="29"/>
      <c r="U93" s="30"/>
      <c r="V93" s="31"/>
      <c r="W93" s="4"/>
      <c r="X93" s="4"/>
      <c r="Y93" s="2"/>
    </row>
    <row r="94" spans="1:25" ht="48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6" t="s">
        <v>77</v>
      </c>
      <c r="O94" s="24" t="s">
        <v>78</v>
      </c>
      <c r="P94" s="8"/>
      <c r="Q94" s="24"/>
      <c r="R94" s="25"/>
      <c r="S94" s="28">
        <v>246449</v>
      </c>
      <c r="T94" s="29"/>
      <c r="U94" s="30"/>
      <c r="V94" s="31"/>
      <c r="W94" s="4"/>
      <c r="X94" s="4"/>
      <c r="Y94" s="2"/>
    </row>
    <row r="95" spans="1:25" ht="1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6" t="s">
        <v>69</v>
      </c>
      <c r="O95" s="24" t="s">
        <v>78</v>
      </c>
      <c r="P95" s="8">
        <v>500</v>
      </c>
      <c r="Q95" s="24" t="s">
        <v>60</v>
      </c>
      <c r="R95" s="25" t="s">
        <v>53</v>
      </c>
      <c r="S95" s="28">
        <v>246449</v>
      </c>
      <c r="T95" s="29"/>
      <c r="U95" s="30"/>
      <c r="V95" s="31"/>
      <c r="W95" s="4"/>
      <c r="X95" s="4"/>
      <c r="Y95" s="2"/>
    </row>
    <row r="96" spans="1:25" ht="15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6" t="s">
        <v>70</v>
      </c>
      <c r="O96" s="24" t="s">
        <v>78</v>
      </c>
      <c r="P96" s="8">
        <v>540</v>
      </c>
      <c r="Q96" s="24" t="s">
        <v>60</v>
      </c>
      <c r="R96" s="25" t="s">
        <v>53</v>
      </c>
      <c r="S96" s="28">
        <v>246449</v>
      </c>
      <c r="T96" s="29"/>
      <c r="U96" s="30"/>
      <c r="V96" s="31"/>
      <c r="W96" s="4"/>
      <c r="X96" s="4"/>
      <c r="Y96" s="2"/>
    </row>
    <row r="97" spans="1:25" ht="43.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6" t="s">
        <v>68</v>
      </c>
      <c r="O97" s="24" t="s">
        <v>71</v>
      </c>
      <c r="P97" s="8"/>
      <c r="Q97" s="24"/>
      <c r="R97" s="25"/>
      <c r="S97" s="28">
        <v>47000</v>
      </c>
      <c r="T97" s="29"/>
      <c r="U97" s="30"/>
      <c r="V97" s="31"/>
      <c r="W97" s="4"/>
      <c r="X97" s="4"/>
      <c r="Y97" s="2"/>
    </row>
    <row r="98" spans="1:25" ht="1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6" t="s">
        <v>69</v>
      </c>
      <c r="O98" s="24" t="s">
        <v>71</v>
      </c>
      <c r="P98" s="8">
        <v>500</v>
      </c>
      <c r="Q98" s="24" t="s">
        <v>26</v>
      </c>
      <c r="R98" s="25" t="s">
        <v>17</v>
      </c>
      <c r="S98" s="28">
        <v>47000</v>
      </c>
      <c r="T98" s="29"/>
      <c r="U98" s="30"/>
      <c r="V98" s="31"/>
      <c r="W98" s="4"/>
      <c r="X98" s="4"/>
      <c r="Y98" s="2"/>
    </row>
    <row r="99" spans="1:25" ht="1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6" t="s">
        <v>70</v>
      </c>
      <c r="O99" s="24" t="s">
        <v>71</v>
      </c>
      <c r="P99" s="8">
        <v>540</v>
      </c>
      <c r="Q99" s="24" t="s">
        <v>26</v>
      </c>
      <c r="R99" s="25" t="s">
        <v>17</v>
      </c>
      <c r="S99" s="28">
        <v>47000</v>
      </c>
      <c r="T99" s="29"/>
      <c r="U99" s="30"/>
      <c r="V99" s="31"/>
      <c r="W99" s="4"/>
      <c r="X99" s="4"/>
      <c r="Y99" s="2"/>
    </row>
    <row r="100" spans="1:25" ht="1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21" t="s">
        <v>79</v>
      </c>
      <c r="O100" s="24" t="s">
        <v>81</v>
      </c>
      <c r="P100" s="8"/>
      <c r="Q100" s="24"/>
      <c r="R100" s="25"/>
      <c r="S100" s="28"/>
      <c r="T100" s="29"/>
      <c r="U100" s="30">
        <v>316344</v>
      </c>
      <c r="V100" s="31">
        <v>698208</v>
      </c>
      <c r="W100" s="4"/>
      <c r="X100" s="4"/>
      <c r="Y100" s="2"/>
    </row>
    <row r="101" spans="1:25" ht="1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21" t="s">
        <v>80</v>
      </c>
      <c r="O101" s="24" t="s">
        <v>81</v>
      </c>
      <c r="P101" s="8">
        <v>900</v>
      </c>
      <c r="Q101" s="24" t="s">
        <v>82</v>
      </c>
      <c r="R101" s="25" t="s">
        <v>82</v>
      </c>
      <c r="S101" s="28"/>
      <c r="T101" s="29"/>
      <c r="U101" s="30">
        <v>316344</v>
      </c>
      <c r="V101" s="31">
        <v>698208</v>
      </c>
      <c r="W101" s="4"/>
      <c r="X101" s="4"/>
      <c r="Y101" s="2"/>
    </row>
    <row r="102" spans="1:25" ht="1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21" t="s">
        <v>80</v>
      </c>
      <c r="O102" s="24" t="s">
        <v>81</v>
      </c>
      <c r="P102" s="8">
        <v>990</v>
      </c>
      <c r="Q102" s="24" t="s">
        <v>82</v>
      </c>
      <c r="R102" s="25" t="s">
        <v>82</v>
      </c>
      <c r="S102" s="28"/>
      <c r="T102" s="29"/>
      <c r="U102" s="30">
        <v>316344</v>
      </c>
      <c r="V102" s="31">
        <v>698208</v>
      </c>
      <c r="W102" s="4"/>
      <c r="X102" s="4"/>
      <c r="Y102" s="2"/>
    </row>
    <row r="103" spans="1:25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33" t="s">
        <v>83</v>
      </c>
      <c r="O103" s="32"/>
      <c r="P103" s="32"/>
      <c r="Q103" s="32"/>
      <c r="R103" s="32"/>
      <c r="S103" s="34">
        <f>S16+S20+S24+S39</f>
        <v>24287234.259999998</v>
      </c>
      <c r="T103" s="34">
        <f t="shared" ref="T103" si="2">T16+T20+T24+T39</f>
        <v>1584539.84</v>
      </c>
      <c r="U103" s="34">
        <f>U16+U20+U24+U39+U100</f>
        <v>12870946.26</v>
      </c>
      <c r="V103" s="34">
        <f>V16+V20+V24+V39+V100</f>
        <v>14189146.26</v>
      </c>
      <c r="W103" s="1"/>
      <c r="X103" s="1"/>
      <c r="Y103" s="1"/>
    </row>
    <row r="104" spans="1:25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49" t="s">
        <v>0</v>
      </c>
      <c r="O104" s="49"/>
      <c r="P104" s="49"/>
      <c r="Q104" s="49"/>
      <c r="R104" s="3"/>
      <c r="S104" s="3"/>
      <c r="T104" s="2"/>
      <c r="U104" s="2"/>
      <c r="V104" s="2"/>
      <c r="W104" s="2"/>
      <c r="X104" s="1"/>
      <c r="Y104" s="1"/>
    </row>
  </sheetData>
  <mergeCells count="7">
    <mergeCell ref="S1:V5"/>
    <mergeCell ref="N104:Q104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2025-01-21T03:06:30Z</cp:lastPrinted>
  <dcterms:created xsi:type="dcterms:W3CDTF">2021-05-04T02:38:45Z</dcterms:created>
  <dcterms:modified xsi:type="dcterms:W3CDTF">2025-01-28T09:49:36Z</dcterms:modified>
</cp:coreProperties>
</file>